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NASPROD0-0\EspaceDoc\Services\DABF\02. Interne\06_ACHATS\7-MARCHES\2026_marchés\2026-12 - Remplacement du Groupe Froid n°4\1_DCE\1-DCE PROV\"/>
    </mc:Choice>
  </mc:AlternateContent>
  <xr:revisionPtr revIDLastSave="0" documentId="13_ncr:1_{E912DB02-12E1-4381-A056-055E7F3409DD}" xr6:coauthVersionLast="36" xr6:coauthVersionMax="47" xr10:uidLastSave="{00000000-0000-0000-0000-000000000000}"/>
  <bookViews>
    <workbookView xWindow="0" yWindow="0" windowWidth="28800" windowHeight="11835" xr2:uid="{00000000-000D-0000-FFFF-FFFF00000000}"/>
  </bookViews>
  <sheets>
    <sheet name="Synthese CdF 2026-12" sheetId="1" r:id="rId1"/>
    <sheet name="GF3 CdF 2026-12" sheetId="2" r:id="rId2"/>
    <sheet name=" GF4 CdF 226-12 " sheetId="3" r:id="rId3"/>
    <sheet name="Notice" sheetId="4" r:id="rId4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1" l="1"/>
  <c r="B10" i="1"/>
  <c r="G32" i="3"/>
  <c r="G45" i="2" l="1"/>
  <c r="G33" i="3"/>
  <c r="G31" i="3"/>
  <c r="G30" i="3"/>
  <c r="G29" i="3"/>
  <c r="G25" i="3"/>
  <c r="G24" i="3"/>
  <c r="G23" i="3"/>
  <c r="G22" i="3"/>
  <c r="G21" i="3"/>
  <c r="G17" i="3"/>
  <c r="G16" i="3"/>
  <c r="G15" i="3"/>
  <c r="G14" i="3"/>
  <c r="G13" i="3"/>
  <c r="G12" i="3"/>
  <c r="G8" i="3"/>
  <c r="G7" i="3"/>
  <c r="G9" i="3" s="1"/>
  <c r="G44" i="2"/>
  <c r="G40" i="2"/>
  <c r="G39" i="2"/>
  <c r="G38" i="2"/>
  <c r="G37" i="2"/>
  <c r="G41" i="2" s="1"/>
  <c r="G33" i="2"/>
  <c r="G32" i="2"/>
  <c r="G31" i="2"/>
  <c r="G30" i="2"/>
  <c r="G29" i="2"/>
  <c r="G34" i="2" s="1"/>
  <c r="G25" i="2"/>
  <c r="G24" i="2"/>
  <c r="G26" i="2" s="1"/>
  <c r="G23" i="2"/>
  <c r="G22" i="2"/>
  <c r="G21" i="2"/>
  <c r="G17" i="2"/>
  <c r="G16" i="2"/>
  <c r="G15" i="2"/>
  <c r="G14" i="2"/>
  <c r="G13" i="2"/>
  <c r="G12" i="2"/>
  <c r="G18" i="2" s="1"/>
  <c r="G8" i="2"/>
  <c r="G7" i="2"/>
  <c r="D10" i="1"/>
  <c r="C9" i="1"/>
  <c r="B9" i="1"/>
  <c r="C8" i="1"/>
  <c r="B8" i="1"/>
  <c r="C7" i="1"/>
  <c r="B7" i="1"/>
  <c r="D7" i="1" s="1"/>
  <c r="C6" i="1"/>
  <c r="B6" i="1"/>
  <c r="C5" i="1"/>
  <c r="B5" i="1"/>
  <c r="G46" i="2" l="1"/>
  <c r="G48" i="2" s="1"/>
  <c r="D8" i="1"/>
  <c r="B11" i="1"/>
  <c r="G41" i="3"/>
  <c r="G18" i="3"/>
  <c r="G26" i="3"/>
  <c r="G34" i="3"/>
  <c r="C11" i="1"/>
  <c r="D9" i="1"/>
  <c r="G9" i="2"/>
  <c r="D5" i="1"/>
  <c r="D6" i="1"/>
  <c r="G49" i="2" l="1"/>
  <c r="G3" i="2" s="1"/>
  <c r="G50" i="2"/>
  <c r="G48" i="3"/>
  <c r="G49" i="3" s="1"/>
  <c r="D11" i="1"/>
  <c r="D12" i="1" l="1"/>
  <c r="D13" i="1" s="1"/>
  <c r="G3" i="3"/>
  <c r="G5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F7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8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12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13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14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15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16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17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21" authorId="0" shapeId="0" xr:uid="{00000000-0006-0000-0100-000009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22" authorId="0" shapeId="0" xr:uid="{00000000-0006-0000-0100-00000A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23" authorId="0" shapeId="0" xr:uid="{00000000-0006-0000-0100-00000B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24" authorId="0" shapeId="0" xr:uid="{00000000-0006-0000-0100-00000C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25" authorId="0" shapeId="0" xr:uid="{00000000-0006-0000-0100-00000D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29" authorId="0" shapeId="0" xr:uid="{00000000-0006-0000-0100-00000E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30" authorId="0" shapeId="0" xr:uid="{00000000-0006-0000-0100-00000F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31" authorId="0" shapeId="0" xr:uid="{00000000-0006-0000-0100-000010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32" authorId="0" shapeId="0" xr:uid="{00000000-0006-0000-0100-000011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33" authorId="0" shapeId="0" xr:uid="{00000000-0006-0000-0100-000012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37" authorId="0" shapeId="0" xr:uid="{00000000-0006-0000-0100-000013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38" authorId="0" shapeId="0" xr:uid="{00000000-0006-0000-0100-000014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39" authorId="0" shapeId="0" xr:uid="{00000000-0006-0000-0100-000015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40" authorId="0" shapeId="0" xr:uid="{00000000-0006-0000-0100-000016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44" authorId="0" shapeId="0" xr:uid="{00000000-0006-0000-0100-000017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45" authorId="0" shapeId="0" xr:uid="{00000000-0006-0000-0100-000018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F7" authorId="0" shapeId="0" xr:uid="{00000000-0006-0000-0200-000001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8" authorId="0" shapeId="0" xr:uid="{00000000-0006-0000-0200-000002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12" authorId="0" shapeId="0" xr:uid="{00000000-0006-0000-0200-000003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13" authorId="0" shapeId="0" xr:uid="{00000000-0006-0000-0200-000004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14" authorId="0" shapeId="0" xr:uid="{00000000-0006-0000-0200-000005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15" authorId="0" shapeId="0" xr:uid="{00000000-0006-0000-0200-000006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16" authorId="0" shapeId="0" xr:uid="{00000000-0006-0000-0200-000007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17" authorId="0" shapeId="0" xr:uid="{00000000-0006-0000-0200-000008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21" authorId="0" shapeId="0" xr:uid="{00000000-0006-0000-0200-000009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22" authorId="0" shapeId="0" xr:uid="{00000000-0006-0000-0200-00000A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23" authorId="0" shapeId="0" xr:uid="{00000000-0006-0000-0200-00000B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24" authorId="0" shapeId="0" xr:uid="{00000000-0006-0000-0200-00000C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25" authorId="0" shapeId="0" xr:uid="{00000000-0006-0000-0200-00000D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29" authorId="0" shapeId="0" xr:uid="{00000000-0006-0000-0200-00000E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30" authorId="0" shapeId="0" xr:uid="{00000000-0006-0000-0200-00000F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31" authorId="0" shapeId="0" xr:uid="{00000000-0006-0000-0200-000010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32" authorId="0" shapeId="0" xr:uid="{00000000-0006-0000-0200-000011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33" authorId="0" shapeId="0" xr:uid="{00000000-0006-0000-0200-000012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37" authorId="0" shapeId="0" xr:uid="{00000000-0006-0000-0200-000013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38" authorId="0" shapeId="0" xr:uid="{00000000-0006-0000-0200-000014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39" authorId="0" shapeId="0" xr:uid="{00000000-0006-0000-0200-000015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40" authorId="0" shapeId="0" xr:uid="{00000000-0006-0000-0200-000016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44" authorId="0" shapeId="0" xr:uid="{00000000-0006-0000-0200-000017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  <comment ref="F45" authorId="0" shapeId="0" xr:uid="{00000000-0006-0000-0200-000018000000}">
      <text>
        <r>
          <rPr>
            <sz val="11"/>
            <color theme="1"/>
            <rFont val="Calibri"/>
            <family val="2"/>
            <scheme val="minor"/>
          </rPr>
          <t>Cellule à renseigner par l'entreprise (prix unitaire HT).</t>
        </r>
      </text>
    </comment>
  </commentList>
</comments>
</file>

<file path=xl/sharedStrings.xml><?xml version="1.0" encoding="utf-8"?>
<sst xmlns="http://schemas.openxmlformats.org/spreadsheetml/2006/main" count="225" uniqueCount="83">
  <si>
    <t>La synthèse reprend automatiquement les montants HT saisis dans les feuilles GF3 et GF4.</t>
  </si>
  <si>
    <t>Poste</t>
  </si>
  <si>
    <t>GF3 HT</t>
  </si>
  <si>
    <t>GF4 HT</t>
  </si>
  <si>
    <t>Total HT</t>
  </si>
  <si>
    <t>Préparation de chantier</t>
  </si>
  <si>
    <t>Fourniture groupe froid</t>
  </si>
  <si>
    <t>Main d'oeuvre</t>
  </si>
  <si>
    <t>Manutention</t>
  </si>
  <si>
    <t>Études et suivi</t>
  </si>
  <si>
    <t>Fluides et consommables</t>
  </si>
  <si>
    <t>TOTAL HT</t>
  </si>
  <si>
    <t>Cadre de réponse financière à compléter par l'entreprise. Les prix unitaires HT sont à renseigner en colonne F ; les montants HT se calculent automatiquement.</t>
  </si>
  <si>
    <t>Site</t>
  </si>
  <si>
    <t>11 place Marcelin Berthelot, 75005 Paris</t>
  </si>
  <si>
    <t>Montant total HT</t>
  </si>
  <si>
    <t>(calcul automatique)</t>
  </si>
  <si>
    <t>N°</t>
  </si>
  <si>
    <t>Lot</t>
  </si>
  <si>
    <t>Désignation</t>
  </si>
  <si>
    <t>Unité</t>
  </si>
  <si>
    <t>Qté</t>
  </si>
  <si>
    <t>P.U. HT à renseigner</t>
  </si>
  <si>
    <t>Montant HT</t>
  </si>
  <si>
    <t>PREPARATION DE CHANTIER</t>
  </si>
  <si>
    <t>Preparation De Chantier</t>
  </si>
  <si>
    <t>Mise en sécurité zone de travail</t>
  </si>
  <si>
    <t>U</t>
  </si>
  <si>
    <t>Encadrement chantier</t>
  </si>
  <si>
    <t>Sous-total preparation de chantier</t>
  </si>
  <si>
    <t>FOURNITURE GROUPE FROID</t>
  </si>
  <si>
    <t>Fourniture Groupe Froid</t>
  </si>
  <si>
    <t>Accessoires machine et adaptation de raccordement</t>
  </si>
  <si>
    <t>Liaisons hydrauliques / frigorifiques de raccordement</t>
  </si>
  <si>
    <t>Raccordements électriques sur armoire existante</t>
  </si>
  <si>
    <t>Régulation, supervision et reprise des alarmes</t>
  </si>
  <si>
    <t>Repérage, plaques et petites fournitures d'installation</t>
  </si>
  <si>
    <t>Sous-total fourniture groupe froid</t>
  </si>
  <si>
    <t>MAIN D'OEUVRE</t>
  </si>
  <si>
    <t>Main D'Oeuvre</t>
  </si>
  <si>
    <t>Dépose de l'ancien groupe froid</t>
  </si>
  <si>
    <t>Pose et calage du nouveau groupe</t>
  </si>
  <si>
    <t>Raccordements tuyauteries et accessoires</t>
  </si>
  <si>
    <t>Raccordements électriques et essais à blanc</t>
  </si>
  <si>
    <t>Mise en service, réglages et formation exploitant (1 jour)</t>
  </si>
  <si>
    <t>Sous-total main d'oeuvre</t>
  </si>
  <si>
    <t>MANUTENTION</t>
  </si>
  <si>
    <t>Plan de levage et préparation manutention</t>
  </si>
  <si>
    <t>Grutage / levage principal du groupe</t>
  </si>
  <si>
    <t>Nacelle / plateforme / moyens d'accès</t>
  </si>
  <si>
    <t>Chariots, palans et manutentions secondaires</t>
  </si>
  <si>
    <t>Evacuation de l'ancien groupe et mise en décharge</t>
  </si>
  <si>
    <t>Sous-total manutention</t>
  </si>
  <si>
    <t>ETUDES ET SUIVI</t>
  </si>
  <si>
    <t>Etudes Et Suivi</t>
  </si>
  <si>
    <t>Etudes d'exécution et schéma fluidique (PID)</t>
  </si>
  <si>
    <t>Analyse fonctionnelle et schémas électriques</t>
  </si>
  <si>
    <t>DOE, dossier DESP, visite initiale et dossier d'exploitation</t>
  </si>
  <si>
    <t>Suivi chantier et coordination</t>
  </si>
  <si>
    <t>Sous-total etudes et suivi</t>
  </si>
  <si>
    <t>FLUIDES ET CONSOMMABLES</t>
  </si>
  <si>
    <t>Fluides Et Consommables</t>
  </si>
  <si>
    <t>Charge initiale de fluide frigorigène R1234ze</t>
  </si>
  <si>
    <t>Eau claire, appoints et consommables de mise en service</t>
  </si>
  <si>
    <t>Sous-total fluides et consommables</t>
  </si>
  <si>
    <t>NOTICE D'UTILISATION</t>
  </si>
  <si>
    <t>• Objet : cadre de DPGF pour la consultation relative au remplacement des groupes froids GF3 et GF4.</t>
  </si>
  <si>
    <t>• Principe : renseigner uniquement les cellules bleues de prix unitaire HT dans les feuilles GF3 et GF4.</t>
  </si>
  <si>
    <t>• Les quantités et la trame des prestations sont fournies par le maître d'ouvrage à titre de base de consultation.</t>
  </si>
  <si>
    <t>• Les montants HT, sous-totaux et totaux se calculent automatiquement.</t>
  </si>
  <si>
    <t>• En cas de variante ou de réserve sur la décomposition, l'entreprise devra le signaler dans son mémoire ou dans une note jointe à l'offre.</t>
  </si>
  <si>
    <t>Convention</t>
  </si>
  <si>
    <t>Cellules bleues : à renseigner par l'entreprise</t>
  </si>
  <si>
    <t>Calculs</t>
  </si>
  <si>
    <t>Cellules vertes/noires : calcul automatique</t>
  </si>
  <si>
    <t>Travaux de remplacement de deux groupes froids assurant la production d’eau glacée des bâtiments C, D et E du site Marcelin Berthelot du Collège de France
2026-12
Décomposition du Prix Global et Forfaitaire - Synthèse</t>
  </si>
  <si>
    <t>Groupe d'eau glacée CARRIER ou équivalent 30XW-PZE 0551B - 547 kW - 2 compresseurs - R1234ze</t>
  </si>
  <si>
    <t>forfait</t>
  </si>
  <si>
    <t>Forfait</t>
  </si>
  <si>
    <t>TOTAL TTC</t>
  </si>
  <si>
    <t>TOTAL TVA (20%)</t>
  </si>
  <si>
    <t>Travaux de remplacement de deux groupes froids assurant la production d’eau glacée des bâtiments C, D et E du site Marcelin Berthelot du Collège de France
2026-12
Décomposition du Prix Global et Forfaitaire - GF3 (article 3.1 du CCTP)</t>
  </si>
  <si>
    <t>Travaux de remplacement de deux groupes froids assurant la production d’eau glacée des bâtiments C, D et E du site Marcelin Berthelot du Collège de France
2026-12
Décomposition du Prix Global et Forfaitaire - GF4 (art 3.2 du CCTP)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</si>
</sst>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C]"/>
  </numFmts>
  <fonts count="11" x14ac:knownFonts="1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i/>
      <sz val="11"/>
      <color rgb="FF404040"/>
      <name val="Calibri"/>
    </font>
    <font>
      <b/>
      <sz val="11"/>
      <color rgb="FF404040"/>
      <name val="Calibri"/>
    </font>
    <font>
      <b/>
      <sz val="11"/>
      <name val="Calibri"/>
    </font>
    <font>
      <b/>
      <sz val="11"/>
      <color rgb="FFFFFFFF"/>
      <name val="Calibri"/>
    </font>
    <font>
      <sz val="11"/>
      <color rgb="FF666666"/>
      <name val="Calibri"/>
    </font>
    <font>
      <sz val="11"/>
      <color rgb="FF000000"/>
      <name val="Calibri"/>
    </font>
    <font>
      <sz val="11"/>
      <color rgb="FF0000FF"/>
      <name val="Calibri"/>
    </font>
    <font>
      <b/>
      <sz val="11"/>
      <name val="Calibri"/>
    </font>
    <font>
      <b/>
      <sz val="14"/>
      <color rgb="FFFFFFFF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F3F4F6"/>
      </patternFill>
    </fill>
    <fill>
      <patternFill patternType="solid">
        <fgColor rgb="FFE2F0D9"/>
      </patternFill>
    </fill>
    <fill>
      <patternFill patternType="solid">
        <fgColor rgb="FF5B9BD5"/>
      </patternFill>
    </fill>
    <fill>
      <patternFill patternType="solid">
        <fgColor rgb="FFEAF3FF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1F4E78"/>
      </top>
      <bottom style="medium">
        <color rgb="FF1F4E78"/>
      </bottom>
      <diagonal/>
    </border>
    <border>
      <left/>
      <right/>
      <top/>
      <bottom style="thin">
        <color rgb="FFD9D9D9"/>
      </bottom>
      <diagonal/>
    </border>
    <border>
      <left/>
      <right/>
      <top style="medium">
        <color rgb="FF1F4E7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164" fontId="0" fillId="0" borderId="2" xfId="0" applyNumberFormat="1" applyBorder="1" applyAlignment="1">
      <alignment wrapText="1"/>
    </xf>
    <xf numFmtId="0" fontId="4" fillId="0" borderId="1" xfId="0" applyFont="1" applyBorder="1"/>
    <xf numFmtId="164" fontId="4" fillId="4" borderId="1" xfId="0" applyNumberFormat="1" applyFont="1" applyFill="1" applyBorder="1"/>
    <xf numFmtId="0" fontId="3" fillId="0" borderId="2" xfId="0" applyFont="1" applyBorder="1"/>
    <xf numFmtId="0" fontId="0" fillId="0" borderId="2" xfId="0" applyBorder="1"/>
    <xf numFmtId="0" fontId="4" fillId="4" borderId="2" xfId="0" applyFont="1" applyFill="1" applyBorder="1" applyAlignment="1">
      <alignment horizontal="center"/>
    </xf>
    <xf numFmtId="164" fontId="4" fillId="4" borderId="2" xfId="0" applyNumberFormat="1" applyFont="1" applyFill="1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1" fontId="6" fillId="0" borderId="2" xfId="0" applyNumberFormat="1" applyFont="1" applyBorder="1" applyAlignment="1">
      <alignment vertical="top" wrapText="1"/>
    </xf>
    <xf numFmtId="164" fontId="8" fillId="6" borderId="2" xfId="0" applyNumberFormat="1" applyFont="1" applyFill="1" applyBorder="1" applyAlignment="1">
      <alignment vertical="top" wrapText="1"/>
    </xf>
    <xf numFmtId="164" fontId="7" fillId="0" borderId="2" xfId="0" applyNumberFormat="1" applyFont="1" applyBorder="1" applyAlignment="1">
      <alignment vertical="top" wrapText="1"/>
    </xf>
    <xf numFmtId="0" fontId="4" fillId="0" borderId="3" xfId="0" applyFont="1" applyBorder="1" applyAlignment="1">
      <alignment vertical="center"/>
    </xf>
    <xf numFmtId="0" fontId="4" fillId="4" borderId="3" xfId="0" applyFont="1" applyFill="1" applyBorder="1" applyAlignment="1">
      <alignment vertical="center"/>
    </xf>
    <xf numFmtId="0" fontId="9" fillId="0" borderId="1" xfId="0" applyFont="1" applyBorder="1"/>
    <xf numFmtId="164" fontId="9" fillId="4" borderId="1" xfId="0" applyNumberFormat="1" applyFont="1" applyFill="1" applyBorder="1"/>
    <xf numFmtId="0" fontId="4" fillId="0" borderId="0" xfId="0" applyFont="1"/>
    <xf numFmtId="0" fontId="0" fillId="6" borderId="0" xfId="0" applyFill="1"/>
    <xf numFmtId="0" fontId="0" fillId="4" borderId="0" xfId="0" applyFill="1"/>
    <xf numFmtId="0" fontId="0" fillId="0" borderId="0" xfId="0"/>
    <xf numFmtId="0" fontId="4" fillId="7" borderId="1" xfId="0" applyFont="1" applyFill="1" applyBorder="1"/>
    <xf numFmtId="164" fontId="4" fillId="7" borderId="1" xfId="0" applyNumberFormat="1" applyFont="1" applyFill="1" applyBorder="1"/>
    <xf numFmtId="0" fontId="2" fillId="3" borderId="0" xfId="0" applyFont="1" applyFill="1" applyAlignment="1">
      <alignment wrapText="1"/>
    </xf>
    <xf numFmtId="0" fontId="0" fillId="0" borderId="0" xfId="0"/>
    <xf numFmtId="0" fontId="10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0" fillId="0" borderId="2" xfId="0" applyBorder="1" applyAlignment="1">
      <alignment vertical="top" wrapText="1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showGridLines="0" tabSelected="1" workbookViewId="0">
      <pane ySplit="3" topLeftCell="A4" activePane="bottomLeft" state="frozen"/>
      <selection pane="bottomLeft" activeCell="P9" sqref="P9"/>
    </sheetView>
  </sheetViews>
  <sheetFormatPr baseColWidth="10" defaultColWidth="8.7109375" defaultRowHeight="15" x14ac:dyDescent="0.25"/>
  <cols>
    <col min="1" max="1" width="34" customWidth="1"/>
    <col min="2" max="4" width="16" customWidth="1"/>
  </cols>
  <sheetData>
    <row r="1" spans="1:7" ht="138.75" customHeight="1" x14ac:dyDescent="0.25">
      <c r="A1" s="27" t="s">
        <v>75</v>
      </c>
      <c r="B1" s="28"/>
      <c r="C1" s="28"/>
      <c r="D1" s="28"/>
      <c r="E1" s="28"/>
      <c r="F1" s="28"/>
      <c r="G1" s="28"/>
    </row>
    <row r="2" spans="1:7" x14ac:dyDescent="0.25">
      <c r="A2" s="25" t="s">
        <v>0</v>
      </c>
      <c r="B2" s="26"/>
      <c r="C2" s="26"/>
      <c r="D2" s="26"/>
      <c r="E2" s="26"/>
      <c r="F2" s="26"/>
      <c r="G2" s="26"/>
    </row>
    <row r="4" spans="1:7" ht="30" customHeight="1" x14ac:dyDescent="0.25">
      <c r="A4" s="1" t="s">
        <v>1</v>
      </c>
      <c r="B4" s="1" t="s">
        <v>2</v>
      </c>
      <c r="C4" s="1" t="s">
        <v>3</v>
      </c>
      <c r="D4" s="1" t="s">
        <v>4</v>
      </c>
    </row>
    <row r="5" spans="1:7" x14ac:dyDescent="0.25">
      <c r="A5" s="2" t="s">
        <v>5</v>
      </c>
      <c r="B5" s="3">
        <f>'GF3 CdF 2026-12'!G10</f>
        <v>0</v>
      </c>
      <c r="C5" s="3">
        <f>' GF4 CdF 226-12 '!G10</f>
        <v>0</v>
      </c>
      <c r="D5" s="3">
        <f t="shared" ref="D5:D10" si="0">B5+C5</f>
        <v>0</v>
      </c>
    </row>
    <row r="6" spans="1:7" x14ac:dyDescent="0.25">
      <c r="A6" s="2" t="s">
        <v>6</v>
      </c>
      <c r="B6" s="3">
        <f>'GF3 CdF 2026-12'!G19</f>
        <v>0</v>
      </c>
      <c r="C6" s="3">
        <f>' GF4 CdF 226-12 '!G19</f>
        <v>0</v>
      </c>
      <c r="D6" s="3">
        <f t="shared" si="0"/>
        <v>0</v>
      </c>
    </row>
    <row r="7" spans="1:7" x14ac:dyDescent="0.25">
      <c r="A7" s="2" t="s">
        <v>7</v>
      </c>
      <c r="B7" s="3">
        <f>'GF3 CdF 2026-12'!G27</f>
        <v>0</v>
      </c>
      <c r="C7" s="3">
        <f>' GF4 CdF 226-12 '!G27</f>
        <v>0</v>
      </c>
      <c r="D7" s="3">
        <f t="shared" si="0"/>
        <v>0</v>
      </c>
    </row>
    <row r="8" spans="1:7" x14ac:dyDescent="0.25">
      <c r="A8" s="2" t="s">
        <v>8</v>
      </c>
      <c r="B8" s="3">
        <f>'GF3 CdF 2026-12'!G35</f>
        <v>0</v>
      </c>
      <c r="C8" s="3">
        <f>' GF4 CdF 226-12 '!G35</f>
        <v>0</v>
      </c>
      <c r="D8" s="3">
        <f t="shared" si="0"/>
        <v>0</v>
      </c>
    </row>
    <row r="9" spans="1:7" x14ac:dyDescent="0.25">
      <c r="A9" s="2" t="s">
        <v>9</v>
      </c>
      <c r="B9" s="3">
        <f>'GF3 CdF 2026-12'!G42</f>
        <v>0</v>
      </c>
      <c r="C9" s="3">
        <f>' GF4 CdF 226-12 '!G42</f>
        <v>0</v>
      </c>
      <c r="D9" s="3">
        <f t="shared" si="0"/>
        <v>0</v>
      </c>
    </row>
    <row r="10" spans="1:7" x14ac:dyDescent="0.25">
      <c r="A10" s="2" t="s">
        <v>10</v>
      </c>
      <c r="B10" s="3">
        <f>'GF3 CdF 2026-12'!G43</f>
        <v>0</v>
      </c>
      <c r="C10" s="3">
        <f>' GF4 CdF 226-12 '!G43</f>
        <v>0</v>
      </c>
      <c r="D10" s="3">
        <f t="shared" si="0"/>
        <v>0</v>
      </c>
    </row>
    <row r="11" spans="1:7" ht="15.75" thickBot="1" x14ac:dyDescent="0.3">
      <c r="A11" s="4" t="s">
        <v>11</v>
      </c>
      <c r="B11" s="5">
        <f>SUM(B5:B10)</f>
        <v>0</v>
      </c>
      <c r="C11" s="5">
        <f>SUM(C5:C10)</f>
        <v>0</v>
      </c>
      <c r="D11" s="5">
        <f>SUM(D5:D10)</f>
        <v>0</v>
      </c>
    </row>
    <row r="12" spans="1:7" ht="15.75" thickBot="1" x14ac:dyDescent="0.3">
      <c r="A12" s="4" t="s">
        <v>80</v>
      </c>
      <c r="B12" s="23"/>
      <c r="C12" s="23"/>
      <c r="D12" s="24">
        <f>D11*0.2</f>
        <v>0</v>
      </c>
    </row>
    <row r="13" spans="1:7" ht="15.75" thickBot="1" x14ac:dyDescent="0.3">
      <c r="A13" s="4" t="s">
        <v>79</v>
      </c>
      <c r="B13" s="23"/>
      <c r="C13" s="23"/>
      <c r="D13" s="24">
        <f>D11+D12</f>
        <v>0</v>
      </c>
    </row>
  </sheetData>
  <mergeCells count="2">
    <mergeCell ref="A2:G2"/>
    <mergeCell ref="A1:G1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0"/>
  <sheetViews>
    <sheetView showGridLines="0" workbookViewId="0">
      <pane ySplit="4" topLeftCell="A26" activePane="bottomLeft" state="frozen"/>
      <selection pane="bottomLeft" activeCell="J3" sqref="J3"/>
    </sheetView>
  </sheetViews>
  <sheetFormatPr baseColWidth="10" defaultColWidth="8.7109375" defaultRowHeight="15" x14ac:dyDescent="0.25"/>
  <cols>
    <col min="1" max="1" width="6" customWidth="1"/>
    <col min="2" max="2" width="24" customWidth="1"/>
    <col min="3" max="3" width="68" customWidth="1"/>
    <col min="4" max="4" width="10" customWidth="1"/>
    <col min="5" max="5" width="8" customWidth="1"/>
    <col min="6" max="6" width="18" customWidth="1"/>
    <col min="7" max="7" width="16" customWidth="1"/>
  </cols>
  <sheetData>
    <row r="1" spans="1:7" ht="132.75" customHeight="1" x14ac:dyDescent="0.25">
      <c r="A1" s="27" t="s">
        <v>81</v>
      </c>
      <c r="B1" s="30"/>
      <c r="C1" s="30"/>
      <c r="D1" s="30"/>
      <c r="E1" s="30"/>
      <c r="F1" s="30"/>
      <c r="G1" s="30"/>
    </row>
    <row r="2" spans="1:7" x14ac:dyDescent="0.25">
      <c r="A2" s="25" t="s">
        <v>12</v>
      </c>
      <c r="B2" s="26"/>
      <c r="C2" s="26"/>
      <c r="D2" s="26"/>
      <c r="E2" s="26"/>
      <c r="F2" s="26"/>
      <c r="G2" s="26"/>
    </row>
    <row r="3" spans="1:7" x14ac:dyDescent="0.25">
      <c r="A3" s="6" t="s">
        <v>13</v>
      </c>
      <c r="B3" s="7" t="s">
        <v>14</v>
      </c>
      <c r="E3" s="6" t="s">
        <v>15</v>
      </c>
      <c r="F3" s="8" t="s">
        <v>16</v>
      </c>
      <c r="G3" s="9">
        <f>G49</f>
        <v>0</v>
      </c>
    </row>
    <row r="5" spans="1:7" ht="30" customHeight="1" x14ac:dyDescent="0.25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  <c r="F5" s="1" t="s">
        <v>22</v>
      </c>
      <c r="G5" s="1" t="s">
        <v>23</v>
      </c>
    </row>
    <row r="6" spans="1:7" ht="20.100000000000001" customHeight="1" x14ac:dyDescent="0.25">
      <c r="A6" s="29" t="s">
        <v>24</v>
      </c>
      <c r="B6" s="26"/>
      <c r="C6" s="26"/>
      <c r="D6" s="26"/>
      <c r="E6" s="26"/>
      <c r="F6" s="26"/>
      <c r="G6" s="26"/>
    </row>
    <row r="7" spans="1:7" x14ac:dyDescent="0.25">
      <c r="A7" s="10">
        <v>1</v>
      </c>
      <c r="B7" s="10" t="s">
        <v>25</v>
      </c>
      <c r="C7" s="11" t="s">
        <v>26</v>
      </c>
      <c r="D7" s="10" t="s">
        <v>77</v>
      </c>
      <c r="E7" s="12">
        <v>1</v>
      </c>
      <c r="F7" s="13"/>
      <c r="G7" s="14">
        <f>E7*F7</f>
        <v>0</v>
      </c>
    </row>
    <row r="8" spans="1:7" x14ac:dyDescent="0.25">
      <c r="A8" s="10">
        <v>2</v>
      </c>
      <c r="B8" s="10" t="s">
        <v>25</v>
      </c>
      <c r="C8" s="11" t="s">
        <v>28</v>
      </c>
      <c r="D8" s="10" t="s">
        <v>77</v>
      </c>
      <c r="E8" s="12">
        <v>1</v>
      </c>
      <c r="F8" s="13"/>
      <c r="G8" s="14">
        <f>E8*F8</f>
        <v>0</v>
      </c>
    </row>
    <row r="9" spans="1:7" ht="20.100000000000001" customHeight="1" x14ac:dyDescent="0.25">
      <c r="A9" s="15"/>
      <c r="B9" s="15"/>
      <c r="C9" s="15" t="s">
        <v>29</v>
      </c>
      <c r="D9" s="15"/>
      <c r="E9" s="15"/>
      <c r="F9" s="15"/>
      <c r="G9" s="16">
        <f>SUM(G7:G8)</f>
        <v>0</v>
      </c>
    </row>
    <row r="11" spans="1:7" ht="20.100000000000001" customHeight="1" x14ac:dyDescent="0.25">
      <c r="A11" s="29" t="s">
        <v>30</v>
      </c>
      <c r="B11" s="26"/>
      <c r="C11" s="26"/>
      <c r="D11" s="26"/>
      <c r="E11" s="26"/>
      <c r="F11" s="26"/>
      <c r="G11" s="26"/>
    </row>
    <row r="12" spans="1:7" ht="30" x14ac:dyDescent="0.25">
      <c r="A12" s="10">
        <v>3</v>
      </c>
      <c r="B12" s="10" t="s">
        <v>31</v>
      </c>
      <c r="C12" s="11" t="s">
        <v>76</v>
      </c>
      <c r="D12" s="10" t="s">
        <v>27</v>
      </c>
      <c r="E12" s="12">
        <v>1</v>
      </c>
      <c r="F12" s="13"/>
      <c r="G12" s="14">
        <f t="shared" ref="G12:G17" si="0">E12*F12</f>
        <v>0</v>
      </c>
    </row>
    <row r="13" spans="1:7" x14ac:dyDescent="0.25">
      <c r="A13" s="10">
        <v>4</v>
      </c>
      <c r="B13" s="10" t="s">
        <v>31</v>
      </c>
      <c r="C13" s="11" t="s">
        <v>32</v>
      </c>
      <c r="D13" s="10" t="s">
        <v>77</v>
      </c>
      <c r="E13" s="12">
        <v>1</v>
      </c>
      <c r="F13" s="13"/>
      <c r="G13" s="14">
        <f t="shared" si="0"/>
        <v>0</v>
      </c>
    </row>
    <row r="14" spans="1:7" x14ac:dyDescent="0.25">
      <c r="A14" s="10">
        <v>5</v>
      </c>
      <c r="B14" s="10" t="s">
        <v>31</v>
      </c>
      <c r="C14" s="11" t="s">
        <v>33</v>
      </c>
      <c r="D14" s="10" t="s">
        <v>77</v>
      </c>
      <c r="E14" s="12">
        <v>1</v>
      </c>
      <c r="F14" s="13"/>
      <c r="G14" s="14">
        <f t="shared" si="0"/>
        <v>0</v>
      </c>
    </row>
    <row r="15" spans="1:7" x14ac:dyDescent="0.25">
      <c r="A15" s="10">
        <v>6</v>
      </c>
      <c r="B15" s="10" t="s">
        <v>31</v>
      </c>
      <c r="C15" s="11" t="s">
        <v>34</v>
      </c>
      <c r="D15" s="10" t="s">
        <v>77</v>
      </c>
      <c r="E15" s="12">
        <v>1</v>
      </c>
      <c r="F15" s="13"/>
      <c r="G15" s="14">
        <f t="shared" si="0"/>
        <v>0</v>
      </c>
    </row>
    <row r="16" spans="1:7" x14ac:dyDescent="0.25">
      <c r="A16" s="10">
        <v>7</v>
      </c>
      <c r="B16" s="10" t="s">
        <v>31</v>
      </c>
      <c r="C16" s="11" t="s">
        <v>35</v>
      </c>
      <c r="D16" s="10" t="s">
        <v>77</v>
      </c>
      <c r="E16" s="12">
        <v>1</v>
      </c>
      <c r="F16" s="13"/>
      <c r="G16" s="14">
        <f t="shared" si="0"/>
        <v>0</v>
      </c>
    </row>
    <row r="17" spans="1:7" x14ac:dyDescent="0.25">
      <c r="A17" s="10">
        <v>8</v>
      </c>
      <c r="B17" s="10" t="s">
        <v>31</v>
      </c>
      <c r="C17" s="11" t="s">
        <v>36</v>
      </c>
      <c r="D17" s="10" t="s">
        <v>77</v>
      </c>
      <c r="E17" s="12">
        <v>1</v>
      </c>
      <c r="F17" s="13"/>
      <c r="G17" s="14">
        <f t="shared" si="0"/>
        <v>0</v>
      </c>
    </row>
    <row r="18" spans="1:7" ht="20.100000000000001" customHeight="1" x14ac:dyDescent="0.25">
      <c r="A18" s="15"/>
      <c r="B18" s="15"/>
      <c r="C18" s="15" t="s">
        <v>37</v>
      </c>
      <c r="D18" s="15"/>
      <c r="E18" s="15"/>
      <c r="F18" s="15"/>
      <c r="G18" s="16">
        <f>SUM(G12:G17)</f>
        <v>0</v>
      </c>
    </row>
    <row r="20" spans="1:7" ht="20.100000000000001" customHeight="1" x14ac:dyDescent="0.25">
      <c r="A20" s="29" t="s">
        <v>38</v>
      </c>
      <c r="B20" s="26"/>
      <c r="C20" s="26"/>
      <c r="D20" s="26"/>
      <c r="E20" s="26"/>
      <c r="F20" s="26"/>
      <c r="G20" s="26"/>
    </row>
    <row r="21" spans="1:7" x14ac:dyDescent="0.25">
      <c r="A21" s="10">
        <v>9</v>
      </c>
      <c r="B21" s="10" t="s">
        <v>39</v>
      </c>
      <c r="C21" s="11" t="s">
        <v>40</v>
      </c>
      <c r="D21" s="10" t="s">
        <v>77</v>
      </c>
      <c r="E21" s="12">
        <v>1</v>
      </c>
      <c r="F21" s="13"/>
      <c r="G21" s="14">
        <f>E21*F21</f>
        <v>0</v>
      </c>
    </row>
    <row r="22" spans="1:7" x14ac:dyDescent="0.25">
      <c r="A22" s="10">
        <v>10</v>
      </c>
      <c r="B22" s="10" t="s">
        <v>39</v>
      </c>
      <c r="C22" s="11" t="s">
        <v>41</v>
      </c>
      <c r="D22" s="10" t="s">
        <v>77</v>
      </c>
      <c r="E22" s="12">
        <v>1</v>
      </c>
      <c r="F22" s="13"/>
      <c r="G22" s="14">
        <f>E22*F22</f>
        <v>0</v>
      </c>
    </row>
    <row r="23" spans="1:7" x14ac:dyDescent="0.25">
      <c r="A23" s="10">
        <v>11</v>
      </c>
      <c r="B23" s="10" t="s">
        <v>39</v>
      </c>
      <c r="C23" s="11" t="s">
        <v>42</v>
      </c>
      <c r="D23" s="10" t="s">
        <v>77</v>
      </c>
      <c r="E23" s="12">
        <v>1</v>
      </c>
      <c r="F23" s="13"/>
      <c r="G23" s="14">
        <f>E23*F23</f>
        <v>0</v>
      </c>
    </row>
    <row r="24" spans="1:7" x14ac:dyDescent="0.25">
      <c r="A24" s="10">
        <v>12</v>
      </c>
      <c r="B24" s="10" t="s">
        <v>39</v>
      </c>
      <c r="C24" s="11" t="s">
        <v>43</v>
      </c>
      <c r="D24" s="10" t="s">
        <v>77</v>
      </c>
      <c r="E24" s="12">
        <v>1</v>
      </c>
      <c r="F24" s="13"/>
      <c r="G24" s="14">
        <f>E24*F24</f>
        <v>0</v>
      </c>
    </row>
    <row r="25" spans="1:7" x14ac:dyDescent="0.25">
      <c r="A25" s="10">
        <v>13</v>
      </c>
      <c r="B25" s="10" t="s">
        <v>39</v>
      </c>
      <c r="C25" s="11" t="s">
        <v>44</v>
      </c>
      <c r="D25" s="10" t="s">
        <v>77</v>
      </c>
      <c r="E25" s="12">
        <v>1</v>
      </c>
      <c r="F25" s="13"/>
      <c r="G25" s="14">
        <f>E25*F25</f>
        <v>0</v>
      </c>
    </row>
    <row r="26" spans="1:7" ht="20.100000000000001" customHeight="1" x14ac:dyDescent="0.25">
      <c r="A26" s="15"/>
      <c r="B26" s="15"/>
      <c r="C26" s="15" t="s">
        <v>45</v>
      </c>
      <c r="D26" s="15"/>
      <c r="E26" s="15"/>
      <c r="F26" s="15"/>
      <c r="G26" s="16">
        <f>SUM(G21:G25)</f>
        <v>0</v>
      </c>
    </row>
    <row r="28" spans="1:7" ht="20.100000000000001" customHeight="1" x14ac:dyDescent="0.25">
      <c r="A28" s="29" t="s">
        <v>46</v>
      </c>
      <c r="B28" s="26"/>
      <c r="C28" s="26"/>
      <c r="D28" s="26"/>
      <c r="E28" s="26"/>
      <c r="F28" s="26"/>
      <c r="G28" s="26"/>
    </row>
    <row r="29" spans="1:7" x14ac:dyDescent="0.25">
      <c r="A29" s="10">
        <v>14</v>
      </c>
      <c r="B29" s="10" t="s">
        <v>8</v>
      </c>
      <c r="C29" s="11" t="s">
        <v>47</v>
      </c>
      <c r="D29" s="10" t="s">
        <v>27</v>
      </c>
      <c r="E29" s="12">
        <v>1</v>
      </c>
      <c r="F29" s="13"/>
      <c r="G29" s="14">
        <f>E29*F29</f>
        <v>0</v>
      </c>
    </row>
    <row r="30" spans="1:7" x14ac:dyDescent="0.25">
      <c r="A30" s="10">
        <v>15</v>
      </c>
      <c r="B30" s="10" t="s">
        <v>8</v>
      </c>
      <c r="C30" s="11" t="s">
        <v>48</v>
      </c>
      <c r="D30" s="10" t="s">
        <v>27</v>
      </c>
      <c r="E30" s="12">
        <v>1</v>
      </c>
      <c r="F30" s="13"/>
      <c r="G30" s="14">
        <f>E30*F30</f>
        <v>0</v>
      </c>
    </row>
    <row r="31" spans="1:7" x14ac:dyDescent="0.25">
      <c r="A31" s="10">
        <v>16</v>
      </c>
      <c r="B31" s="10" t="s">
        <v>8</v>
      </c>
      <c r="C31" s="11" t="s">
        <v>49</v>
      </c>
      <c r="D31" s="10" t="s">
        <v>27</v>
      </c>
      <c r="E31" s="12">
        <v>1</v>
      </c>
      <c r="F31" s="13"/>
      <c r="G31" s="14">
        <f>E31*F31</f>
        <v>0</v>
      </c>
    </row>
    <row r="32" spans="1:7" x14ac:dyDescent="0.25">
      <c r="A32" s="10">
        <v>17</v>
      </c>
      <c r="B32" s="10" t="s">
        <v>8</v>
      </c>
      <c r="C32" s="11" t="s">
        <v>50</v>
      </c>
      <c r="D32" s="10" t="s">
        <v>27</v>
      </c>
      <c r="E32" s="12">
        <v>1</v>
      </c>
      <c r="F32" s="13"/>
      <c r="G32" s="14">
        <f>E32*F32</f>
        <v>0</v>
      </c>
    </row>
    <row r="33" spans="1:7" x14ac:dyDescent="0.25">
      <c r="A33" s="10">
        <v>18</v>
      </c>
      <c r="B33" s="10" t="s">
        <v>8</v>
      </c>
      <c r="C33" s="11" t="s">
        <v>51</v>
      </c>
      <c r="D33" s="10" t="s">
        <v>27</v>
      </c>
      <c r="E33" s="12">
        <v>1</v>
      </c>
      <c r="F33" s="13"/>
      <c r="G33" s="14">
        <f>E33*F33</f>
        <v>0</v>
      </c>
    </row>
    <row r="34" spans="1:7" ht="20.100000000000001" customHeight="1" x14ac:dyDescent="0.25">
      <c r="A34" s="15"/>
      <c r="B34" s="15"/>
      <c r="C34" s="15" t="s">
        <v>52</v>
      </c>
      <c r="D34" s="15"/>
      <c r="E34" s="15"/>
      <c r="F34" s="15"/>
      <c r="G34" s="16">
        <f>SUM(G29:G33)</f>
        <v>0</v>
      </c>
    </row>
    <row r="36" spans="1:7" ht="20.100000000000001" customHeight="1" x14ac:dyDescent="0.25">
      <c r="A36" s="29" t="s">
        <v>53</v>
      </c>
      <c r="B36" s="26"/>
      <c r="C36" s="26"/>
      <c r="D36" s="26"/>
      <c r="E36" s="26"/>
      <c r="F36" s="26"/>
      <c r="G36" s="26"/>
    </row>
    <row r="37" spans="1:7" x14ac:dyDescent="0.25">
      <c r="A37" s="10">
        <v>19</v>
      </c>
      <c r="B37" s="10" t="s">
        <v>54</v>
      </c>
      <c r="C37" s="11" t="s">
        <v>55</v>
      </c>
      <c r="D37" s="10" t="s">
        <v>27</v>
      </c>
      <c r="E37" s="12">
        <v>1</v>
      </c>
      <c r="F37" s="13"/>
      <c r="G37" s="14">
        <f>E37*F37</f>
        <v>0</v>
      </c>
    </row>
    <row r="38" spans="1:7" x14ac:dyDescent="0.25">
      <c r="A38" s="10">
        <v>20</v>
      </c>
      <c r="B38" s="10" t="s">
        <v>54</v>
      </c>
      <c r="C38" s="11" t="s">
        <v>56</v>
      </c>
      <c r="D38" s="10" t="s">
        <v>27</v>
      </c>
      <c r="E38" s="12">
        <v>1</v>
      </c>
      <c r="F38" s="13"/>
      <c r="G38" s="14">
        <f>E38*F38</f>
        <v>0</v>
      </c>
    </row>
    <row r="39" spans="1:7" x14ac:dyDescent="0.25">
      <c r="A39" s="10">
        <v>21</v>
      </c>
      <c r="B39" s="10" t="s">
        <v>54</v>
      </c>
      <c r="C39" s="11" t="s">
        <v>57</v>
      </c>
      <c r="D39" s="10" t="s">
        <v>27</v>
      </c>
      <c r="E39" s="12">
        <v>1</v>
      </c>
      <c r="F39" s="13"/>
      <c r="G39" s="14">
        <f>E39*F39</f>
        <v>0</v>
      </c>
    </row>
    <row r="40" spans="1:7" x14ac:dyDescent="0.25">
      <c r="A40" s="10">
        <v>22</v>
      </c>
      <c r="B40" s="10" t="s">
        <v>54</v>
      </c>
      <c r="C40" s="11" t="s">
        <v>58</v>
      </c>
      <c r="D40" s="10" t="s">
        <v>27</v>
      </c>
      <c r="E40" s="12">
        <v>1</v>
      </c>
      <c r="F40" s="13"/>
      <c r="G40" s="14">
        <f>E40*F40</f>
        <v>0</v>
      </c>
    </row>
    <row r="41" spans="1:7" ht="20.100000000000001" customHeight="1" x14ac:dyDescent="0.25">
      <c r="A41" s="15"/>
      <c r="B41" s="15"/>
      <c r="C41" s="15" t="s">
        <v>59</v>
      </c>
      <c r="D41" s="15"/>
      <c r="E41" s="15"/>
      <c r="F41" s="15"/>
      <c r="G41" s="16">
        <f>SUM(G37:G40)</f>
        <v>0</v>
      </c>
    </row>
    <row r="43" spans="1:7" ht="20.100000000000001" customHeight="1" x14ac:dyDescent="0.25">
      <c r="A43" s="29" t="s">
        <v>60</v>
      </c>
      <c r="B43" s="26"/>
      <c r="C43" s="26"/>
      <c r="D43" s="26"/>
      <c r="E43" s="26"/>
      <c r="F43" s="26"/>
      <c r="G43" s="26"/>
    </row>
    <row r="44" spans="1:7" x14ac:dyDescent="0.25">
      <c r="A44" s="10">
        <v>23</v>
      </c>
      <c r="B44" s="10" t="s">
        <v>61</v>
      </c>
      <c r="C44" s="11" t="s">
        <v>62</v>
      </c>
      <c r="D44" s="10" t="s">
        <v>27</v>
      </c>
      <c r="E44" s="12">
        <v>1</v>
      </c>
      <c r="F44" s="13"/>
      <c r="G44" s="14">
        <f>E44*F44</f>
        <v>0</v>
      </c>
    </row>
    <row r="45" spans="1:7" x14ac:dyDescent="0.25">
      <c r="A45" s="10">
        <v>24</v>
      </c>
      <c r="B45" s="10" t="s">
        <v>61</v>
      </c>
      <c r="C45" s="11" t="s">
        <v>63</v>
      </c>
      <c r="D45" s="10" t="s">
        <v>27</v>
      </c>
      <c r="E45" s="12">
        <v>1</v>
      </c>
      <c r="F45" s="13"/>
      <c r="G45" s="14">
        <f>E45*F45</f>
        <v>0</v>
      </c>
    </row>
    <row r="46" spans="1:7" ht="20.100000000000001" customHeight="1" x14ac:dyDescent="0.25">
      <c r="A46" s="15"/>
      <c r="B46" s="15"/>
      <c r="C46" s="15" t="s">
        <v>64</v>
      </c>
      <c r="D46" s="15"/>
      <c r="E46" s="15"/>
      <c r="F46" s="15"/>
      <c r="G46" s="16">
        <f>SUM(G44:G45)</f>
        <v>0</v>
      </c>
    </row>
    <row r="48" spans="1:7" ht="15.75" thickBot="1" x14ac:dyDescent="0.3">
      <c r="A48" s="17"/>
      <c r="B48" s="17"/>
      <c r="C48" s="17" t="s">
        <v>11</v>
      </c>
      <c r="D48" s="17"/>
      <c r="E48" s="17"/>
      <c r="F48" s="17"/>
      <c r="G48" s="18">
        <f>G9+G18+G26+G34+G41+G46</f>
        <v>0</v>
      </c>
    </row>
    <row r="49" spans="1:7" s="22" customFormat="1" ht="15.75" thickBot="1" x14ac:dyDescent="0.3">
      <c r="A49" s="17"/>
      <c r="B49" s="17"/>
      <c r="C49" s="4" t="s">
        <v>80</v>
      </c>
      <c r="D49" s="17"/>
      <c r="E49" s="17"/>
      <c r="F49" s="17"/>
      <c r="G49" s="18">
        <f>G48*0.2</f>
        <v>0</v>
      </c>
    </row>
    <row r="50" spans="1:7" s="22" customFormat="1" ht="15.75" thickBot="1" x14ac:dyDescent="0.3">
      <c r="A50" s="17"/>
      <c r="B50" s="17"/>
      <c r="C50" s="4" t="s">
        <v>79</v>
      </c>
      <c r="D50" s="17"/>
      <c r="E50" s="17"/>
      <c r="F50" s="17"/>
      <c r="G50" s="18">
        <f>G48+G49</f>
        <v>0</v>
      </c>
    </row>
  </sheetData>
  <mergeCells count="8">
    <mergeCell ref="A43:G43"/>
    <mergeCell ref="A11:G11"/>
    <mergeCell ref="A28:G28"/>
    <mergeCell ref="A36:G36"/>
    <mergeCell ref="A1:G1"/>
    <mergeCell ref="A6:G6"/>
    <mergeCell ref="A20:G20"/>
    <mergeCell ref="A2:G2"/>
  </mergeCells>
  <pageMargins left="0.75" right="0.75" top="1" bottom="1" header="0.5" footer="0.5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0"/>
  <sheetViews>
    <sheetView showGridLines="0" workbookViewId="0">
      <pane ySplit="4" topLeftCell="A5" activePane="bottomLeft" state="frozen"/>
      <selection pane="bottomLeft" activeCell="G41" sqref="G41"/>
    </sheetView>
  </sheetViews>
  <sheetFormatPr baseColWidth="10" defaultColWidth="8.7109375" defaultRowHeight="15" x14ac:dyDescent="0.25"/>
  <cols>
    <col min="1" max="1" width="6" customWidth="1"/>
    <col min="2" max="2" width="24" customWidth="1"/>
    <col min="3" max="3" width="68" customWidth="1"/>
    <col min="4" max="4" width="10" customWidth="1"/>
    <col min="5" max="5" width="8" customWidth="1"/>
    <col min="6" max="6" width="18" customWidth="1"/>
    <col min="7" max="7" width="16" customWidth="1"/>
  </cols>
  <sheetData>
    <row r="1" spans="1:7" ht="119.25" customHeight="1" x14ac:dyDescent="0.25">
      <c r="A1" s="27" t="s">
        <v>82</v>
      </c>
      <c r="B1" s="30"/>
      <c r="C1" s="30"/>
      <c r="D1" s="30"/>
      <c r="E1" s="30"/>
      <c r="F1" s="30"/>
      <c r="G1" s="30"/>
    </row>
    <row r="2" spans="1:7" x14ac:dyDescent="0.25">
      <c r="A2" s="25" t="s">
        <v>12</v>
      </c>
      <c r="B2" s="26"/>
      <c r="C2" s="26"/>
      <c r="D2" s="26"/>
      <c r="E2" s="26"/>
      <c r="F2" s="26"/>
      <c r="G2" s="26"/>
    </row>
    <row r="3" spans="1:7" x14ac:dyDescent="0.25">
      <c r="A3" s="6" t="s">
        <v>13</v>
      </c>
      <c r="B3" s="7" t="s">
        <v>14</v>
      </c>
      <c r="E3" s="6" t="s">
        <v>15</v>
      </c>
      <c r="F3" s="8" t="s">
        <v>16</v>
      </c>
      <c r="G3" s="9">
        <f>G49</f>
        <v>0</v>
      </c>
    </row>
    <row r="5" spans="1:7" ht="30" customHeight="1" x14ac:dyDescent="0.25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  <c r="F5" s="1" t="s">
        <v>22</v>
      </c>
      <c r="G5" s="1" t="s">
        <v>23</v>
      </c>
    </row>
    <row r="6" spans="1:7" ht="20.100000000000001" customHeight="1" x14ac:dyDescent="0.25">
      <c r="A6" s="29" t="s">
        <v>24</v>
      </c>
      <c r="B6" s="26"/>
      <c r="C6" s="26"/>
      <c r="D6" s="26"/>
      <c r="E6" s="26"/>
      <c r="F6" s="26"/>
      <c r="G6" s="26"/>
    </row>
    <row r="7" spans="1:7" x14ac:dyDescent="0.25">
      <c r="A7" s="10">
        <v>1</v>
      </c>
      <c r="B7" s="10" t="s">
        <v>25</v>
      </c>
      <c r="C7" s="11" t="s">
        <v>26</v>
      </c>
      <c r="D7" s="10" t="s">
        <v>27</v>
      </c>
      <c r="E7" s="12">
        <v>1</v>
      </c>
      <c r="F7" s="13"/>
      <c r="G7" s="14">
        <f>E7*F7</f>
        <v>0</v>
      </c>
    </row>
    <row r="8" spans="1:7" x14ac:dyDescent="0.25">
      <c r="A8" s="10">
        <v>2</v>
      </c>
      <c r="B8" s="10" t="s">
        <v>25</v>
      </c>
      <c r="C8" s="11" t="s">
        <v>28</v>
      </c>
      <c r="D8" s="10" t="s">
        <v>78</v>
      </c>
      <c r="E8" s="12">
        <v>1</v>
      </c>
      <c r="F8" s="13"/>
      <c r="G8" s="14">
        <f>E8*F8</f>
        <v>0</v>
      </c>
    </row>
    <row r="9" spans="1:7" ht="20.100000000000001" customHeight="1" x14ac:dyDescent="0.25">
      <c r="A9" s="15"/>
      <c r="B9" s="15"/>
      <c r="C9" s="15" t="s">
        <v>29</v>
      </c>
      <c r="D9" s="15"/>
      <c r="E9" s="15"/>
      <c r="F9" s="15"/>
      <c r="G9" s="16">
        <f>SUM(G7:G8)</f>
        <v>0</v>
      </c>
    </row>
    <row r="11" spans="1:7" ht="20.100000000000001" customHeight="1" x14ac:dyDescent="0.25">
      <c r="A11" s="29" t="s">
        <v>30</v>
      </c>
      <c r="B11" s="26"/>
      <c r="C11" s="26"/>
      <c r="D11" s="26"/>
      <c r="E11" s="26"/>
      <c r="F11" s="26"/>
      <c r="G11" s="26"/>
    </row>
    <row r="12" spans="1:7" ht="30" x14ac:dyDescent="0.25">
      <c r="A12" s="10">
        <v>3</v>
      </c>
      <c r="B12" s="10" t="s">
        <v>31</v>
      </c>
      <c r="C12" s="11" t="s">
        <v>76</v>
      </c>
      <c r="D12" s="10" t="s">
        <v>27</v>
      </c>
      <c r="E12" s="12">
        <v>1</v>
      </c>
      <c r="F12" s="13"/>
      <c r="G12" s="14">
        <f t="shared" ref="G12:G17" si="0">E12*F12</f>
        <v>0</v>
      </c>
    </row>
    <row r="13" spans="1:7" x14ac:dyDescent="0.25">
      <c r="A13" s="10">
        <v>4</v>
      </c>
      <c r="B13" s="10" t="s">
        <v>31</v>
      </c>
      <c r="C13" s="11" t="s">
        <v>32</v>
      </c>
      <c r="D13" s="10" t="s">
        <v>78</v>
      </c>
      <c r="E13" s="12">
        <v>1</v>
      </c>
      <c r="F13" s="13"/>
      <c r="G13" s="14">
        <f t="shared" si="0"/>
        <v>0</v>
      </c>
    </row>
    <row r="14" spans="1:7" x14ac:dyDescent="0.25">
      <c r="A14" s="10">
        <v>5</v>
      </c>
      <c r="B14" s="10" t="s">
        <v>31</v>
      </c>
      <c r="C14" s="11" t="s">
        <v>33</v>
      </c>
      <c r="D14" s="10" t="s">
        <v>78</v>
      </c>
      <c r="E14" s="12">
        <v>1</v>
      </c>
      <c r="F14" s="13"/>
      <c r="G14" s="14">
        <f t="shared" si="0"/>
        <v>0</v>
      </c>
    </row>
    <row r="15" spans="1:7" x14ac:dyDescent="0.25">
      <c r="A15" s="10">
        <v>6</v>
      </c>
      <c r="B15" s="10" t="s">
        <v>31</v>
      </c>
      <c r="C15" s="11" t="s">
        <v>34</v>
      </c>
      <c r="D15" s="10" t="s">
        <v>78</v>
      </c>
      <c r="E15" s="12">
        <v>1</v>
      </c>
      <c r="F15" s="13"/>
      <c r="G15" s="14">
        <f t="shared" si="0"/>
        <v>0</v>
      </c>
    </row>
    <row r="16" spans="1:7" x14ac:dyDescent="0.25">
      <c r="A16" s="10">
        <v>7</v>
      </c>
      <c r="B16" s="10" t="s">
        <v>31</v>
      </c>
      <c r="C16" s="11" t="s">
        <v>35</v>
      </c>
      <c r="D16" s="10" t="s">
        <v>78</v>
      </c>
      <c r="E16" s="12">
        <v>1</v>
      </c>
      <c r="F16" s="13"/>
      <c r="G16" s="14">
        <f t="shared" si="0"/>
        <v>0</v>
      </c>
    </row>
    <row r="17" spans="1:7" x14ac:dyDescent="0.25">
      <c r="A17" s="10">
        <v>8</v>
      </c>
      <c r="B17" s="10" t="s">
        <v>31</v>
      </c>
      <c r="C17" s="11" t="s">
        <v>36</v>
      </c>
      <c r="D17" s="10" t="s">
        <v>78</v>
      </c>
      <c r="E17" s="12">
        <v>1</v>
      </c>
      <c r="F17" s="13"/>
      <c r="G17" s="14">
        <f t="shared" si="0"/>
        <v>0</v>
      </c>
    </row>
    <row r="18" spans="1:7" ht="20.100000000000001" customHeight="1" x14ac:dyDescent="0.25">
      <c r="A18" s="15"/>
      <c r="B18" s="15"/>
      <c r="C18" s="15" t="s">
        <v>37</v>
      </c>
      <c r="D18" s="15"/>
      <c r="E18" s="15"/>
      <c r="F18" s="15"/>
      <c r="G18" s="16">
        <f>SUM(G12:G17)</f>
        <v>0</v>
      </c>
    </row>
    <row r="20" spans="1:7" ht="20.100000000000001" customHeight="1" x14ac:dyDescent="0.25">
      <c r="A20" s="29" t="s">
        <v>38</v>
      </c>
      <c r="B20" s="26"/>
      <c r="C20" s="26"/>
      <c r="D20" s="26"/>
      <c r="E20" s="26"/>
      <c r="F20" s="26"/>
      <c r="G20" s="26"/>
    </row>
    <row r="21" spans="1:7" x14ac:dyDescent="0.25">
      <c r="A21" s="10">
        <v>9</v>
      </c>
      <c r="B21" s="10" t="s">
        <v>39</v>
      </c>
      <c r="C21" s="11" t="s">
        <v>40</v>
      </c>
      <c r="D21" s="10" t="s">
        <v>78</v>
      </c>
      <c r="E21" s="12">
        <v>1</v>
      </c>
      <c r="F21" s="13"/>
      <c r="G21" s="14">
        <f>E21*F21</f>
        <v>0</v>
      </c>
    </row>
    <row r="22" spans="1:7" x14ac:dyDescent="0.25">
      <c r="A22" s="10">
        <v>10</v>
      </c>
      <c r="B22" s="10" t="s">
        <v>39</v>
      </c>
      <c r="C22" s="11" t="s">
        <v>41</v>
      </c>
      <c r="D22" s="10" t="s">
        <v>78</v>
      </c>
      <c r="E22" s="12">
        <v>1</v>
      </c>
      <c r="F22" s="13"/>
      <c r="G22" s="14">
        <f>E22*F22</f>
        <v>0</v>
      </c>
    </row>
    <row r="23" spans="1:7" x14ac:dyDescent="0.25">
      <c r="A23" s="10">
        <v>11</v>
      </c>
      <c r="B23" s="10" t="s">
        <v>39</v>
      </c>
      <c r="C23" s="11" t="s">
        <v>42</v>
      </c>
      <c r="D23" s="10" t="s">
        <v>78</v>
      </c>
      <c r="E23" s="12">
        <v>1</v>
      </c>
      <c r="F23" s="13"/>
      <c r="G23" s="14">
        <f>E23*F23</f>
        <v>0</v>
      </c>
    </row>
    <row r="24" spans="1:7" x14ac:dyDescent="0.25">
      <c r="A24" s="10">
        <v>12</v>
      </c>
      <c r="B24" s="10" t="s">
        <v>39</v>
      </c>
      <c r="C24" s="11" t="s">
        <v>43</v>
      </c>
      <c r="D24" s="10" t="s">
        <v>78</v>
      </c>
      <c r="E24" s="12">
        <v>1</v>
      </c>
      <c r="F24" s="13"/>
      <c r="G24" s="14">
        <f>E24*F24</f>
        <v>0</v>
      </c>
    </row>
    <row r="25" spans="1:7" x14ac:dyDescent="0.25">
      <c r="A25" s="10">
        <v>13</v>
      </c>
      <c r="B25" s="10" t="s">
        <v>39</v>
      </c>
      <c r="C25" s="11" t="s">
        <v>44</v>
      </c>
      <c r="D25" s="10" t="s">
        <v>78</v>
      </c>
      <c r="E25" s="12">
        <v>1</v>
      </c>
      <c r="F25" s="13"/>
      <c r="G25" s="14">
        <f>E25*F25</f>
        <v>0</v>
      </c>
    </row>
    <row r="26" spans="1:7" ht="20.100000000000001" customHeight="1" x14ac:dyDescent="0.25">
      <c r="A26" s="15"/>
      <c r="B26" s="15"/>
      <c r="C26" s="15" t="s">
        <v>45</v>
      </c>
      <c r="D26" s="15"/>
      <c r="E26" s="15"/>
      <c r="F26" s="15"/>
      <c r="G26" s="16">
        <f>SUM(G21:G25)</f>
        <v>0</v>
      </c>
    </row>
    <row r="28" spans="1:7" ht="20.100000000000001" customHeight="1" x14ac:dyDescent="0.25">
      <c r="A28" s="29" t="s">
        <v>46</v>
      </c>
      <c r="B28" s="26"/>
      <c r="C28" s="26"/>
      <c r="D28" s="26"/>
      <c r="E28" s="26"/>
      <c r="F28" s="26"/>
      <c r="G28" s="26"/>
    </row>
    <row r="29" spans="1:7" x14ac:dyDescent="0.25">
      <c r="A29" s="10">
        <v>14</v>
      </c>
      <c r="B29" s="10" t="s">
        <v>8</v>
      </c>
      <c r="C29" s="11" t="s">
        <v>47</v>
      </c>
      <c r="D29" s="10" t="s">
        <v>27</v>
      </c>
      <c r="E29" s="12">
        <v>1</v>
      </c>
      <c r="F29" s="13"/>
      <c r="G29" s="14">
        <f>E29*F29</f>
        <v>0</v>
      </c>
    </row>
    <row r="30" spans="1:7" x14ac:dyDescent="0.25">
      <c r="A30" s="10">
        <v>15</v>
      </c>
      <c r="B30" s="10" t="s">
        <v>8</v>
      </c>
      <c r="C30" s="11" t="s">
        <v>48</v>
      </c>
      <c r="D30" s="10" t="s">
        <v>27</v>
      </c>
      <c r="E30" s="12">
        <v>1</v>
      </c>
      <c r="F30" s="13"/>
      <c r="G30" s="14">
        <f>E30*F30</f>
        <v>0</v>
      </c>
    </row>
    <row r="31" spans="1:7" x14ac:dyDescent="0.25">
      <c r="A31" s="10">
        <v>16</v>
      </c>
      <c r="B31" s="10" t="s">
        <v>8</v>
      </c>
      <c r="C31" s="11" t="s">
        <v>49</v>
      </c>
      <c r="D31" s="10" t="s">
        <v>27</v>
      </c>
      <c r="E31" s="12">
        <v>1</v>
      </c>
      <c r="F31" s="13"/>
      <c r="G31" s="14">
        <f>E31*F31</f>
        <v>0</v>
      </c>
    </row>
    <row r="32" spans="1:7" x14ac:dyDescent="0.25">
      <c r="A32" s="10">
        <v>17</v>
      </c>
      <c r="B32" s="10" t="s">
        <v>8</v>
      </c>
      <c r="C32" s="11" t="s">
        <v>50</v>
      </c>
      <c r="D32" s="10" t="s">
        <v>27</v>
      </c>
      <c r="E32" s="12">
        <v>1</v>
      </c>
      <c r="F32" s="13"/>
      <c r="G32" s="14">
        <f>E32*F32</f>
        <v>0</v>
      </c>
    </row>
    <row r="33" spans="1:7" x14ac:dyDescent="0.25">
      <c r="A33" s="10">
        <v>18</v>
      </c>
      <c r="B33" s="10" t="s">
        <v>8</v>
      </c>
      <c r="C33" s="11" t="s">
        <v>51</v>
      </c>
      <c r="D33" s="10" t="s">
        <v>27</v>
      </c>
      <c r="E33" s="12">
        <v>1</v>
      </c>
      <c r="F33" s="13"/>
      <c r="G33" s="14">
        <f>E33*F33</f>
        <v>0</v>
      </c>
    </row>
    <row r="34" spans="1:7" ht="20.100000000000001" customHeight="1" x14ac:dyDescent="0.25">
      <c r="A34" s="15"/>
      <c r="B34" s="15"/>
      <c r="C34" s="15" t="s">
        <v>52</v>
      </c>
      <c r="D34" s="15"/>
      <c r="E34" s="15"/>
      <c r="F34" s="15"/>
      <c r="G34" s="16">
        <f>SUM(G29:G33)</f>
        <v>0</v>
      </c>
    </row>
    <row r="36" spans="1:7" ht="20.100000000000001" customHeight="1" x14ac:dyDescent="0.25">
      <c r="A36" s="29" t="s">
        <v>53</v>
      </c>
      <c r="B36" s="26"/>
      <c r="C36" s="26"/>
      <c r="D36" s="26"/>
      <c r="E36" s="26"/>
      <c r="F36" s="26"/>
      <c r="G36" s="26"/>
    </row>
    <row r="37" spans="1:7" x14ac:dyDescent="0.25">
      <c r="A37" s="10">
        <v>19</v>
      </c>
      <c r="B37" s="10" t="s">
        <v>54</v>
      </c>
      <c r="C37" s="11" t="s">
        <v>55</v>
      </c>
      <c r="D37" s="10" t="s">
        <v>27</v>
      </c>
      <c r="E37" s="12">
        <v>1</v>
      </c>
      <c r="F37" s="13"/>
      <c r="G37" s="14"/>
    </row>
    <row r="38" spans="1:7" x14ac:dyDescent="0.25">
      <c r="A38" s="10">
        <v>20</v>
      </c>
      <c r="B38" s="10" t="s">
        <v>54</v>
      </c>
      <c r="C38" s="11" t="s">
        <v>56</v>
      </c>
      <c r="D38" s="10" t="s">
        <v>27</v>
      </c>
      <c r="E38" s="12">
        <v>1</v>
      </c>
      <c r="F38" s="13"/>
      <c r="G38" s="14"/>
    </row>
    <row r="39" spans="1:7" x14ac:dyDescent="0.25">
      <c r="A39" s="10">
        <v>21</v>
      </c>
      <c r="B39" s="10" t="s">
        <v>54</v>
      </c>
      <c r="C39" s="11" t="s">
        <v>57</v>
      </c>
      <c r="D39" s="10" t="s">
        <v>27</v>
      </c>
      <c r="E39" s="12">
        <v>1</v>
      </c>
      <c r="F39" s="13"/>
      <c r="G39" s="14"/>
    </row>
    <row r="40" spans="1:7" x14ac:dyDescent="0.25">
      <c r="A40" s="10">
        <v>22</v>
      </c>
      <c r="B40" s="10" t="s">
        <v>54</v>
      </c>
      <c r="C40" s="11" t="s">
        <v>58</v>
      </c>
      <c r="D40" s="10" t="s">
        <v>27</v>
      </c>
      <c r="E40" s="12">
        <v>1</v>
      </c>
      <c r="F40" s="13"/>
      <c r="G40" s="14"/>
    </row>
    <row r="41" spans="1:7" ht="20.100000000000001" customHeight="1" x14ac:dyDescent="0.25">
      <c r="A41" s="15"/>
      <c r="B41" s="15"/>
      <c r="C41" s="15" t="s">
        <v>59</v>
      </c>
      <c r="D41" s="15"/>
      <c r="E41" s="15"/>
      <c r="F41" s="15"/>
      <c r="G41" s="16">
        <f>SUM(G37:G40)</f>
        <v>0</v>
      </c>
    </row>
    <row r="43" spans="1:7" ht="20.100000000000001" customHeight="1" x14ac:dyDescent="0.25">
      <c r="A43" s="29" t="s">
        <v>60</v>
      </c>
      <c r="B43" s="26"/>
      <c r="C43" s="26"/>
      <c r="D43" s="26"/>
      <c r="E43" s="26"/>
      <c r="F43" s="26"/>
      <c r="G43" s="26"/>
    </row>
    <row r="44" spans="1:7" x14ac:dyDescent="0.25">
      <c r="A44" s="10">
        <v>23</v>
      </c>
      <c r="B44" s="10" t="s">
        <v>61</v>
      </c>
      <c r="C44" s="11" t="s">
        <v>62</v>
      </c>
      <c r="D44" s="10" t="s">
        <v>27</v>
      </c>
      <c r="E44" s="12">
        <v>1</v>
      </c>
      <c r="F44" s="13"/>
      <c r="G44" s="14"/>
    </row>
    <row r="45" spans="1:7" x14ac:dyDescent="0.25">
      <c r="A45" s="10">
        <v>24</v>
      </c>
      <c r="B45" s="10" t="s">
        <v>61</v>
      </c>
      <c r="C45" s="11" t="s">
        <v>63</v>
      </c>
      <c r="D45" s="10" t="s">
        <v>27</v>
      </c>
      <c r="E45" s="12">
        <v>1</v>
      </c>
      <c r="F45" s="13"/>
      <c r="G45" s="14"/>
    </row>
    <row r="46" spans="1:7" ht="20.100000000000001" customHeight="1" x14ac:dyDescent="0.25">
      <c r="A46" s="15"/>
      <c r="B46" s="15"/>
      <c r="C46" s="15" t="s">
        <v>64</v>
      </c>
      <c r="D46" s="15"/>
      <c r="E46" s="15"/>
      <c r="F46" s="15"/>
      <c r="G46" s="16"/>
    </row>
    <row r="48" spans="1:7" ht="15.75" thickBot="1" x14ac:dyDescent="0.3">
      <c r="A48" s="17"/>
      <c r="B48" s="17"/>
      <c r="C48" s="17" t="s">
        <v>11</v>
      </c>
      <c r="D48" s="17"/>
      <c r="E48" s="17"/>
      <c r="F48" s="17"/>
      <c r="G48" s="18">
        <f>G9+G18+G26+G34+G41+G46</f>
        <v>0</v>
      </c>
    </row>
    <row r="49" spans="1:7" ht="15.75" thickBot="1" x14ac:dyDescent="0.3">
      <c r="A49" s="17"/>
      <c r="B49" s="17"/>
      <c r="C49" s="4" t="s">
        <v>80</v>
      </c>
      <c r="D49" s="17"/>
      <c r="E49" s="17"/>
      <c r="F49" s="17"/>
      <c r="G49" s="18">
        <f>G48*0.2</f>
        <v>0</v>
      </c>
    </row>
    <row r="50" spans="1:7" ht="15.75" thickBot="1" x14ac:dyDescent="0.3">
      <c r="A50" s="17"/>
      <c r="B50" s="17"/>
      <c r="C50" s="4" t="s">
        <v>79</v>
      </c>
      <c r="D50" s="17"/>
      <c r="E50" s="17"/>
      <c r="F50" s="17"/>
      <c r="G50" s="18">
        <f>G48+G49</f>
        <v>0</v>
      </c>
    </row>
  </sheetData>
  <mergeCells count="8">
    <mergeCell ref="A43:G43"/>
    <mergeCell ref="A11:G11"/>
    <mergeCell ref="A28:G28"/>
    <mergeCell ref="A36:G36"/>
    <mergeCell ref="A1:G1"/>
    <mergeCell ref="A6:G6"/>
    <mergeCell ref="A20:G20"/>
    <mergeCell ref="A2:G2"/>
  </mergeCells>
  <pageMargins left="0.75" right="0.75" top="1" bottom="1" header="0.5" footer="0.5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"/>
  <sheetViews>
    <sheetView showGridLines="0" topLeftCell="A6" workbookViewId="0">
      <selection activeCell="F17" sqref="F17"/>
    </sheetView>
  </sheetViews>
  <sheetFormatPr baseColWidth="10" defaultColWidth="8.7109375" defaultRowHeight="15" x14ac:dyDescent="0.25"/>
  <cols>
    <col min="1" max="1" width="18" customWidth="1"/>
    <col min="2" max="2" width="80" customWidth="1"/>
    <col min="3" max="5" width="4" customWidth="1"/>
    <col min="6" max="6" width="7.140625" customWidth="1"/>
  </cols>
  <sheetData>
    <row r="1" spans="1:7" ht="24" customHeight="1" x14ac:dyDescent="0.25">
      <c r="A1" s="32" t="s">
        <v>65</v>
      </c>
      <c r="B1" s="26"/>
      <c r="C1" s="26"/>
      <c r="D1" s="26"/>
      <c r="E1" s="26"/>
      <c r="F1" s="26"/>
      <c r="G1" s="26"/>
    </row>
    <row r="3" spans="1:7" x14ac:dyDescent="0.25">
      <c r="A3" s="31" t="s">
        <v>66</v>
      </c>
      <c r="B3" s="26"/>
      <c r="C3" s="26"/>
      <c r="D3" s="26"/>
      <c r="E3" s="26"/>
      <c r="F3" s="26"/>
    </row>
    <row r="4" spans="1:7" x14ac:dyDescent="0.25">
      <c r="A4" s="31" t="s">
        <v>67</v>
      </c>
      <c r="B4" s="26"/>
      <c r="C4" s="26"/>
      <c r="D4" s="26"/>
      <c r="E4" s="26"/>
      <c r="F4" s="26"/>
    </row>
    <row r="5" spans="1:7" x14ac:dyDescent="0.25">
      <c r="A5" s="31" t="s">
        <v>68</v>
      </c>
      <c r="B5" s="26"/>
      <c r="C5" s="26"/>
      <c r="D5" s="26"/>
      <c r="E5" s="26"/>
      <c r="F5" s="26"/>
    </row>
    <row r="6" spans="1:7" x14ac:dyDescent="0.25">
      <c r="A6" s="31" t="s">
        <v>69</v>
      </c>
      <c r="B6" s="26"/>
      <c r="C6" s="26"/>
      <c r="D6" s="26"/>
      <c r="E6" s="26"/>
      <c r="F6" s="26"/>
    </row>
    <row r="7" spans="1:7" x14ac:dyDescent="0.25">
      <c r="A7" s="31" t="s">
        <v>70</v>
      </c>
      <c r="B7" s="26"/>
      <c r="C7" s="26"/>
      <c r="D7" s="26"/>
      <c r="E7" s="26"/>
      <c r="F7" s="26"/>
    </row>
    <row r="9" spans="1:7" x14ac:dyDescent="0.25">
      <c r="A9" s="19" t="s">
        <v>71</v>
      </c>
      <c r="B9" s="20" t="s">
        <v>72</v>
      </c>
    </row>
    <row r="10" spans="1:7" x14ac:dyDescent="0.25">
      <c r="A10" s="19" t="s">
        <v>73</v>
      </c>
      <c r="B10" s="21" t="s">
        <v>74</v>
      </c>
    </row>
  </sheetData>
  <mergeCells count="6">
    <mergeCell ref="A7:F7"/>
    <mergeCell ref="A1:G1"/>
    <mergeCell ref="A5:F5"/>
    <mergeCell ref="A6:F6"/>
    <mergeCell ref="A4:F4"/>
    <mergeCell ref="A3:F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Synthese CdF 2026-12</vt:lpstr>
      <vt:lpstr>GF3 CdF 2026-12</vt:lpstr>
      <vt:lpstr> GF4 CdF 226-12 </vt:lpstr>
      <vt:lpstr>Notice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Jerome Colin</cp:lastModifiedBy>
  <dcterms:created xsi:type="dcterms:W3CDTF">2026-04-03T08:00:55Z</dcterms:created>
  <dcterms:modified xsi:type="dcterms:W3CDTF">2026-04-09T09:58:30Z</dcterms:modified>
</cp:coreProperties>
</file>